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olikogu\2019\Komisjonid\Majanduskomisjon\PROTOKOLLID\"/>
    </mc:Choice>
  </mc:AlternateContent>
  <xr:revisionPtr revIDLastSave="0" documentId="8_{385839F7-98A1-44C8-9CE8-405CE8D311D9}" xr6:coauthVersionLast="43" xr6:coauthVersionMax="43" xr10:uidLastSave="{00000000-0000-0000-0000-000000000000}"/>
  <bookViews>
    <workbookView xWindow="360" yWindow="750" windowWidth="15375" windowHeight="7875" xr2:uid="{2B89F012-AD38-41BD-A365-FC6F6417E6E6}"/>
  </bookViews>
  <sheets>
    <sheet name="Personal" sheetId="1" r:id="rId1"/>
    <sheet name="vajalikud tööd" sheetId="3" r:id="rId2"/>
    <sheet name="LEHT 3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5" i="1" l="1"/>
  <c r="I35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J20" i="1"/>
  <c r="I20" i="1"/>
  <c r="M19" i="1"/>
  <c r="L19" i="1"/>
  <c r="M18" i="1"/>
  <c r="M20" i="1" s="1"/>
  <c r="L18" i="1"/>
  <c r="J11" i="1"/>
  <c r="I11" i="1"/>
  <c r="M10" i="1"/>
  <c r="L10" i="1"/>
  <c r="M9" i="1"/>
  <c r="L9" i="1"/>
  <c r="L11" i="1" s="1"/>
  <c r="N11" i="1" s="1"/>
  <c r="L35" i="1" l="1"/>
  <c r="M35" i="1"/>
  <c r="L20" i="1"/>
  <c r="N20" i="1" s="1"/>
  <c r="M11" i="1"/>
  <c r="G33" i="1"/>
  <c r="G32" i="1"/>
  <c r="G31" i="1"/>
  <c r="G30" i="1"/>
  <c r="F33" i="1"/>
  <c r="F32" i="1"/>
  <c r="F31" i="1"/>
  <c r="F30" i="1"/>
  <c r="C11" i="1"/>
  <c r="C20" i="1"/>
  <c r="C35" i="1"/>
  <c r="G27" i="1"/>
  <c r="F27" i="1"/>
  <c r="F35" i="1" s="1"/>
  <c r="D35" i="1"/>
  <c r="G29" i="1"/>
  <c r="G35" i="1" s="1"/>
  <c r="F29" i="1"/>
  <c r="G28" i="1"/>
  <c r="F28" i="1"/>
  <c r="G20" i="1"/>
  <c r="D20" i="1"/>
  <c r="G19" i="1"/>
  <c r="F19" i="1"/>
  <c r="G18" i="1"/>
  <c r="F18" i="1"/>
  <c r="F20" i="1" s="1"/>
  <c r="H20" i="1" s="1"/>
  <c r="F11" i="1"/>
  <c r="H11" i="1" s="1"/>
  <c r="D11" i="1"/>
  <c r="G10" i="1"/>
  <c r="F10" i="1"/>
  <c r="G9" i="1"/>
  <c r="G11" i="1" s="1"/>
  <c r="F9" i="1"/>
  <c r="H36" i="1" l="1"/>
  <c r="H35" i="1"/>
  <c r="N35" i="1"/>
  <c r="N36" i="1"/>
  <c r="N39" i="1" s="1"/>
</calcChain>
</file>

<file path=xl/sharedStrings.xml><?xml version="1.0" encoding="utf-8"?>
<sst xmlns="http://schemas.openxmlformats.org/spreadsheetml/2006/main" count="75" uniqueCount="36">
  <si>
    <t>Päevakeskus</t>
  </si>
  <si>
    <t>Personal</t>
  </si>
  <si>
    <t>Tegevusjuhendaja</t>
  </si>
  <si>
    <t>Hooldaja</t>
  </si>
  <si>
    <t>kuus</t>
  </si>
  <si>
    <t>kohti</t>
  </si>
  <si>
    <t>palk</t>
  </si>
  <si>
    <t>aastas</t>
  </si>
  <si>
    <t>Kokku:</t>
  </si>
  <si>
    <t>Kogukonnas elamise teenus</t>
  </si>
  <si>
    <t xml:space="preserve">KOGU maja </t>
  </si>
  <si>
    <t>E - R 20 inimest</t>
  </si>
  <si>
    <t>E -P 20 inimest, tööpäev 10h</t>
  </si>
  <si>
    <t>Vanem tegevusjuhendaja</t>
  </si>
  <si>
    <t>Tegevusterapeut</t>
  </si>
  <si>
    <t>Raamatupidaja</t>
  </si>
  <si>
    <t>Keskuse juht</t>
  </si>
  <si>
    <t>Sotsiaaltöötaja</t>
  </si>
  <si>
    <t>Kokk</t>
  </si>
  <si>
    <t>Abikokk</t>
  </si>
  <si>
    <t>4 kuud</t>
  </si>
  <si>
    <t>Koos maksudega</t>
  </si>
  <si>
    <t>Täiendav elektriliitumine</t>
  </si>
  <si>
    <t>Kommunaalkulud eelarves 2019</t>
  </si>
  <si>
    <t>Aia osaline mahavõtmine</t>
  </si>
  <si>
    <t>Okastraadi eemaldamine</t>
  </si>
  <si>
    <t>Trellide eemaldamine</t>
  </si>
  <si>
    <t>Täis koosseisu puhul</t>
  </si>
  <si>
    <t>AIA 5 KOKKU:</t>
  </si>
  <si>
    <t>Ettepanek 2019 aataks</t>
  </si>
  <si>
    <t>*Keskuse juhataja alustab ilmselt varem ja raamatupidamise eest tuleb kuurde maksta selle töö tegijale</t>
  </si>
  <si>
    <t>*Kokkade palk võiks olla samal tasemel, mis valla lasteaedades</t>
  </si>
  <si>
    <t>Aia 5 personalikulude arvestus</t>
  </si>
  <si>
    <t>*2019.aastal on plaanitud käivitada töö alates 1.septembrist. Kui töö käivitub 1.oktoobrist, siis on personalikulud</t>
  </si>
  <si>
    <t>tehtud</t>
  </si>
  <si>
    <t>Tehtud ja tegemist vajavad investeeringud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</si>
</sst>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9C0006"/>
      <name val="Calibri"/>
      <family val="2"/>
      <charset val="186"/>
      <scheme val="minor"/>
    </font>
    <font>
      <b/>
      <u/>
      <sz val="14"/>
      <color theme="1"/>
      <name val="Calibri"/>
      <family val="2"/>
      <charset val="186"/>
      <scheme val="minor"/>
    </font>
    <font>
      <u/>
      <sz val="11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5" fillId="3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1" fontId="0" fillId="0" borderId="0" xfId="0" applyNumberFormat="1"/>
    <xf numFmtId="0" fontId="4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3" fontId="0" fillId="0" borderId="0" xfId="0" applyNumberFormat="1"/>
    <xf numFmtId="0" fontId="3" fillId="4" borderId="0" xfId="0" applyFont="1" applyFill="1"/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/>
    <xf numFmtId="0" fontId="2" fillId="4" borderId="2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6" xfId="0" applyFill="1" applyBorder="1"/>
    <xf numFmtId="1" fontId="0" fillId="4" borderId="0" xfId="0" applyNumberFormat="1" applyFill="1"/>
    <xf numFmtId="1" fontId="2" fillId="4" borderId="4" xfId="0" applyNumberFormat="1" applyFont="1" applyFill="1" applyBorder="1"/>
    <xf numFmtId="1" fontId="1" fillId="4" borderId="1" xfId="1" applyNumberFormat="1" applyFill="1"/>
    <xf numFmtId="0" fontId="3" fillId="4" borderId="6" xfId="0" applyFont="1" applyFill="1" applyBorder="1"/>
    <xf numFmtId="0" fontId="2" fillId="4" borderId="2" xfId="0" applyFont="1" applyFill="1" applyBorder="1"/>
    <xf numFmtId="0" fontId="1" fillId="4" borderId="1" xfId="1" applyFill="1"/>
    <xf numFmtId="0" fontId="0" fillId="4" borderId="0" xfId="0" applyFill="1" applyAlignment="1">
      <alignment horizontal="right"/>
    </xf>
    <xf numFmtId="0" fontId="2" fillId="5" borderId="0" xfId="0" applyFont="1" applyFill="1"/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/>
    <xf numFmtId="0" fontId="2" fillId="5" borderId="2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5" borderId="6" xfId="0" applyFill="1" applyBorder="1"/>
    <xf numFmtId="1" fontId="0" fillId="5" borderId="0" xfId="0" applyNumberFormat="1" applyFill="1"/>
    <xf numFmtId="1" fontId="2" fillId="5" borderId="4" xfId="0" applyNumberFormat="1" applyFont="1" applyFill="1" applyBorder="1"/>
    <xf numFmtId="1" fontId="1" fillId="5" borderId="1" xfId="1" applyNumberFormat="1" applyFill="1"/>
    <xf numFmtId="0" fontId="3" fillId="5" borderId="0" xfId="0" applyFont="1" applyFill="1"/>
    <xf numFmtId="0" fontId="3" fillId="5" borderId="6" xfId="0" applyFont="1" applyFill="1" applyBorder="1"/>
    <xf numFmtId="0" fontId="2" fillId="5" borderId="2" xfId="0" applyFont="1" applyFill="1" applyBorder="1"/>
    <xf numFmtId="0" fontId="1" fillId="5" borderId="1" xfId="1" applyFill="1"/>
    <xf numFmtId="0" fontId="0" fillId="5" borderId="0" xfId="0" applyFill="1" applyAlignment="1">
      <alignment horizontal="right"/>
    </xf>
    <xf numFmtId="0" fontId="1" fillId="5" borderId="7" xfId="1" applyFill="1" applyBorder="1"/>
    <xf numFmtId="0" fontId="5" fillId="3" borderId="2" xfId="2" applyBorder="1"/>
    <xf numFmtId="0" fontId="1" fillId="4" borderId="7" xfId="1" applyFill="1" applyBorder="1"/>
    <xf numFmtId="0" fontId="7" fillId="3" borderId="2" xfId="2" applyFont="1" applyBorder="1"/>
    <xf numFmtId="0" fontId="3" fillId="6" borderId="0" xfId="0" applyFont="1" applyFill="1"/>
    <xf numFmtId="0" fontId="2" fillId="5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3">
    <cellStyle name="Bad" xfId="2" builtinId="27"/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7015-33DD-40C2-B5AA-E721F72DE474}">
  <sheetPr>
    <pageSetUpPr fitToPage="1"/>
  </sheetPr>
  <dimension ref="B2:N41"/>
  <sheetViews>
    <sheetView tabSelected="1" topLeftCell="A4" workbookViewId="0">
      <selection activeCell="P35" sqref="P35"/>
    </sheetView>
  </sheetViews>
  <sheetFormatPr defaultRowHeight="15" x14ac:dyDescent="0.25"/>
  <cols>
    <col min="1" max="1" width="2.140625" customWidth="1"/>
    <col min="2" max="2" width="32.7109375" customWidth="1"/>
    <col min="3" max="3" width="11.140625" customWidth="1"/>
    <col min="5" max="5" width="4.28515625" customWidth="1"/>
    <col min="11" max="11" width="7.140625" customWidth="1"/>
    <col min="13" max="13" width="13" customWidth="1"/>
  </cols>
  <sheetData>
    <row r="2" spans="2:14" ht="18.75" x14ac:dyDescent="0.3">
      <c r="D2" s="54" t="s">
        <v>32</v>
      </c>
      <c r="E2" s="55"/>
      <c r="F2" s="55"/>
      <c r="G2" s="55"/>
      <c r="H2" s="55"/>
      <c r="I2" s="55"/>
    </row>
    <row r="5" spans="2:14" s="2" customFormat="1" ht="18.75" x14ac:dyDescent="0.3">
      <c r="B5" s="2" t="s">
        <v>0</v>
      </c>
      <c r="C5" s="56" t="s">
        <v>27</v>
      </c>
      <c r="D5" s="57"/>
      <c r="E5" s="57"/>
      <c r="F5" s="57"/>
      <c r="G5" s="57"/>
      <c r="H5" s="58"/>
      <c r="I5" s="50" t="s">
        <v>29</v>
      </c>
      <c r="J5" s="51"/>
      <c r="K5" s="51"/>
      <c r="L5" s="51"/>
      <c r="M5" s="51"/>
      <c r="N5" s="52"/>
    </row>
    <row r="6" spans="2:14" s="2" customFormat="1" ht="15.75" customHeight="1" x14ac:dyDescent="0.3">
      <c r="B6" s="6" t="s">
        <v>11</v>
      </c>
      <c r="C6" s="46"/>
      <c r="D6" s="46"/>
      <c r="E6" s="46"/>
      <c r="F6" s="46"/>
      <c r="G6" s="46"/>
      <c r="H6" s="46"/>
    </row>
    <row r="7" spans="2:14" s="1" customFormat="1" x14ac:dyDescent="0.25">
      <c r="B7" s="4"/>
      <c r="C7" s="59" t="s">
        <v>1</v>
      </c>
      <c r="D7" s="60"/>
      <c r="E7" s="11"/>
      <c r="F7" s="59" t="s">
        <v>21</v>
      </c>
      <c r="G7" s="61"/>
      <c r="H7" s="60"/>
      <c r="I7" s="47" t="s">
        <v>1</v>
      </c>
      <c r="J7" s="48"/>
      <c r="K7" s="26"/>
      <c r="L7" s="47" t="s">
        <v>21</v>
      </c>
      <c r="M7" s="49"/>
      <c r="N7" s="48"/>
    </row>
    <row r="8" spans="2:14" x14ac:dyDescent="0.25">
      <c r="B8" s="3"/>
      <c r="C8" s="12" t="s">
        <v>5</v>
      </c>
      <c r="D8" s="13" t="s">
        <v>6</v>
      </c>
      <c r="E8" s="14"/>
      <c r="F8" s="13" t="s">
        <v>4</v>
      </c>
      <c r="G8" s="13" t="s">
        <v>7</v>
      </c>
      <c r="H8" s="15" t="s">
        <v>20</v>
      </c>
      <c r="I8" s="27" t="s">
        <v>5</v>
      </c>
      <c r="J8" s="28" t="s">
        <v>6</v>
      </c>
      <c r="K8" s="29"/>
      <c r="L8" s="28" t="s">
        <v>4</v>
      </c>
      <c r="M8" s="28" t="s">
        <v>7</v>
      </c>
      <c r="N8" s="30" t="s">
        <v>20</v>
      </c>
    </row>
    <row r="9" spans="2:14" x14ac:dyDescent="0.25">
      <c r="B9" t="s">
        <v>2</v>
      </c>
      <c r="C9" s="16">
        <v>4</v>
      </c>
      <c r="D9" s="17">
        <v>1250</v>
      </c>
      <c r="E9" s="17"/>
      <c r="F9" s="17">
        <f>C9*D9*1.338</f>
        <v>6690</v>
      </c>
      <c r="G9" s="17">
        <f>C9*D9*12*1.338</f>
        <v>80280</v>
      </c>
      <c r="H9" s="18"/>
      <c r="I9" s="31">
        <v>2</v>
      </c>
      <c r="J9" s="32">
        <v>1250</v>
      </c>
      <c r="K9" s="32"/>
      <c r="L9" s="32">
        <f>I9*J9*1.338</f>
        <v>3345</v>
      </c>
      <c r="M9" s="32">
        <f>I9*J9*12*1.338</f>
        <v>40140</v>
      </c>
      <c r="N9" s="33"/>
    </row>
    <row r="10" spans="2:14" x14ac:dyDescent="0.25">
      <c r="B10" t="s">
        <v>3</v>
      </c>
      <c r="C10" s="16">
        <v>1</v>
      </c>
      <c r="D10" s="17">
        <v>750</v>
      </c>
      <c r="E10" s="17"/>
      <c r="F10" s="19">
        <f t="shared" ref="F10" si="0">C10*D10*1.338</f>
        <v>1003.5000000000001</v>
      </c>
      <c r="G10" s="17">
        <f t="shared" ref="G10" si="1">C10*D10*12*1.338</f>
        <v>12042</v>
      </c>
      <c r="H10" s="18"/>
      <c r="I10" s="31">
        <v>1</v>
      </c>
      <c r="J10" s="32">
        <v>750</v>
      </c>
      <c r="K10" s="32"/>
      <c r="L10" s="34">
        <f t="shared" ref="L10" si="2">I10*J10*1.338</f>
        <v>1003.5000000000001</v>
      </c>
      <c r="M10" s="32">
        <f t="shared" ref="M10" si="3">I10*J10*12*1.338</f>
        <v>12042</v>
      </c>
      <c r="N10" s="33"/>
    </row>
    <row r="11" spans="2:14" s="1" customFormat="1" x14ac:dyDescent="0.25">
      <c r="B11" s="4" t="s">
        <v>8</v>
      </c>
      <c r="C11" s="12">
        <f>SUM(C9:C10)</f>
        <v>5</v>
      </c>
      <c r="D11" s="14">
        <f>SUM(D9:D10)</f>
        <v>2000</v>
      </c>
      <c r="E11" s="14"/>
      <c r="F11" s="20">
        <f>SUM(F9:F10)</f>
        <v>7693.5</v>
      </c>
      <c r="G11" s="14">
        <f>SUM(G9:G10)</f>
        <v>92322</v>
      </c>
      <c r="H11" s="21">
        <f>F11*4</f>
        <v>30774</v>
      </c>
      <c r="I11" s="27">
        <f>SUM(I9:I10)</f>
        <v>3</v>
      </c>
      <c r="J11" s="29">
        <f>SUM(J9:J10)</f>
        <v>2000</v>
      </c>
      <c r="K11" s="29"/>
      <c r="L11" s="35">
        <f>SUM(L9:L10)</f>
        <v>4348.5</v>
      </c>
      <c r="M11" s="29">
        <f>SUM(M9:M10)</f>
        <v>52182</v>
      </c>
      <c r="N11" s="36">
        <f>L11*4</f>
        <v>17394</v>
      </c>
    </row>
    <row r="12" spans="2:14" x14ac:dyDescent="0.25">
      <c r="C12" s="17"/>
      <c r="D12" s="17"/>
      <c r="E12" s="17"/>
      <c r="F12" s="17"/>
      <c r="G12" s="17"/>
      <c r="H12" s="18"/>
      <c r="I12" s="32"/>
      <c r="J12" s="32"/>
      <c r="K12" s="32"/>
      <c r="L12" s="32"/>
      <c r="M12" s="32"/>
      <c r="N12" s="33"/>
    </row>
    <row r="13" spans="2:14" x14ac:dyDescent="0.25">
      <c r="C13" s="17"/>
      <c r="D13" s="17"/>
      <c r="E13" s="17"/>
      <c r="F13" s="17"/>
      <c r="G13" s="17"/>
      <c r="H13" s="18"/>
      <c r="I13" s="32"/>
      <c r="J13" s="32"/>
      <c r="K13" s="32"/>
      <c r="L13" s="32"/>
      <c r="M13" s="32"/>
      <c r="N13" s="33"/>
    </row>
    <row r="14" spans="2:14" s="2" customFormat="1" ht="18.75" x14ac:dyDescent="0.3">
      <c r="B14" s="2" t="s">
        <v>9</v>
      </c>
      <c r="C14" s="10"/>
      <c r="D14" s="10"/>
      <c r="E14" s="10"/>
      <c r="F14" s="10"/>
      <c r="G14" s="10"/>
      <c r="H14" s="22"/>
      <c r="I14" s="37"/>
      <c r="J14" s="37"/>
      <c r="K14" s="37"/>
      <c r="L14" s="37"/>
      <c r="M14" s="37"/>
      <c r="N14" s="38"/>
    </row>
    <row r="15" spans="2:14" s="2" customFormat="1" ht="15" customHeight="1" x14ac:dyDescent="0.3">
      <c r="B15" s="7" t="s">
        <v>12</v>
      </c>
      <c r="C15" s="10"/>
      <c r="D15" s="10"/>
      <c r="E15" s="10"/>
      <c r="F15" s="10"/>
      <c r="G15" s="10"/>
      <c r="H15" s="22"/>
      <c r="I15" s="37"/>
      <c r="J15" s="37"/>
      <c r="K15" s="37"/>
      <c r="L15" s="37"/>
      <c r="M15" s="37"/>
      <c r="N15" s="38"/>
    </row>
    <row r="16" spans="2:14" x14ac:dyDescent="0.25">
      <c r="B16" s="4"/>
      <c r="C16" s="59" t="s">
        <v>1</v>
      </c>
      <c r="D16" s="60"/>
      <c r="E16" s="11"/>
      <c r="F16" s="59" t="s">
        <v>21</v>
      </c>
      <c r="G16" s="61"/>
      <c r="H16" s="60"/>
      <c r="I16" s="47" t="s">
        <v>1</v>
      </c>
      <c r="J16" s="48"/>
      <c r="K16" s="26"/>
      <c r="L16" s="47" t="s">
        <v>21</v>
      </c>
      <c r="M16" s="49"/>
      <c r="N16" s="48"/>
    </row>
    <row r="17" spans="2:14" x14ac:dyDescent="0.25">
      <c r="B17" s="3"/>
      <c r="C17" s="12" t="s">
        <v>5</v>
      </c>
      <c r="D17" s="13" t="s">
        <v>6</v>
      </c>
      <c r="E17" s="14"/>
      <c r="F17" s="13" t="s">
        <v>4</v>
      </c>
      <c r="G17" s="13" t="s">
        <v>7</v>
      </c>
      <c r="H17" s="23" t="s">
        <v>20</v>
      </c>
      <c r="I17" s="27" t="s">
        <v>5</v>
      </c>
      <c r="J17" s="28" t="s">
        <v>6</v>
      </c>
      <c r="K17" s="29"/>
      <c r="L17" s="28" t="s">
        <v>4</v>
      </c>
      <c r="M17" s="28" t="s">
        <v>7</v>
      </c>
      <c r="N17" s="39" t="s">
        <v>20</v>
      </c>
    </row>
    <row r="18" spans="2:14" x14ac:dyDescent="0.25">
      <c r="B18" t="s">
        <v>2</v>
      </c>
      <c r="C18" s="16">
        <v>4</v>
      </c>
      <c r="D18" s="17">
        <v>1250</v>
      </c>
      <c r="E18" s="17"/>
      <c r="F18" s="17">
        <f>C18*D18*1.338</f>
        <v>6690</v>
      </c>
      <c r="G18" s="17">
        <f>C18*D18*12*1.338</f>
        <v>80280</v>
      </c>
      <c r="H18" s="18"/>
      <c r="I18" s="31">
        <v>0</v>
      </c>
      <c r="J18" s="32">
        <v>1250</v>
      </c>
      <c r="K18" s="32"/>
      <c r="L18" s="32">
        <f>I18*J18*1.338</f>
        <v>0</v>
      </c>
      <c r="M18" s="32">
        <f>I18*J18*12*1.338</f>
        <v>0</v>
      </c>
      <c r="N18" s="33"/>
    </row>
    <row r="19" spans="2:14" x14ac:dyDescent="0.25">
      <c r="B19" t="s">
        <v>3</v>
      </c>
      <c r="C19" s="16">
        <v>1</v>
      </c>
      <c r="D19" s="17">
        <v>750</v>
      </c>
      <c r="E19" s="17"/>
      <c r="F19" s="19">
        <f t="shared" ref="F19" si="4">C19*D19*1.338</f>
        <v>1003.5000000000001</v>
      </c>
      <c r="G19" s="17">
        <f t="shared" ref="G19" si="5">C19*D19*12*1.338</f>
        <v>12042</v>
      </c>
      <c r="H19" s="18"/>
      <c r="I19" s="31">
        <v>0</v>
      </c>
      <c r="J19" s="32">
        <v>750</v>
      </c>
      <c r="K19" s="32"/>
      <c r="L19" s="34">
        <f t="shared" ref="L19" si="6">I19*J19*1.338</f>
        <v>0</v>
      </c>
      <c r="M19" s="32">
        <f t="shared" ref="M19" si="7">I19*J19*12*1.338</f>
        <v>0</v>
      </c>
      <c r="N19" s="33"/>
    </row>
    <row r="20" spans="2:14" x14ac:dyDescent="0.25">
      <c r="B20" s="4" t="s">
        <v>8</v>
      </c>
      <c r="C20" s="12">
        <f>SUM(C18:C19)</f>
        <v>5</v>
      </c>
      <c r="D20" s="14">
        <f>SUM(D18:D19)</f>
        <v>2000</v>
      </c>
      <c r="E20" s="14"/>
      <c r="F20" s="20">
        <f>SUM(F18:F19)</f>
        <v>7693.5</v>
      </c>
      <c r="G20" s="14">
        <f>SUM(G18:G19)</f>
        <v>92322</v>
      </c>
      <c r="H20" s="24">
        <f>F20*4</f>
        <v>30774</v>
      </c>
      <c r="I20" s="27">
        <f>SUM(I18:I19)</f>
        <v>0</v>
      </c>
      <c r="J20" s="29">
        <f>SUM(J18:J19)</f>
        <v>2000</v>
      </c>
      <c r="K20" s="29"/>
      <c r="L20" s="35">
        <f>SUM(L18:L19)</f>
        <v>0</v>
      </c>
      <c r="M20" s="29">
        <f>SUM(M18:M19)</f>
        <v>0</v>
      </c>
      <c r="N20" s="40">
        <f>L20*4</f>
        <v>0</v>
      </c>
    </row>
    <row r="21" spans="2:14" x14ac:dyDescent="0.25">
      <c r="C21" s="17"/>
      <c r="D21" s="17"/>
      <c r="E21" s="17"/>
      <c r="F21" s="17"/>
      <c r="G21" s="17"/>
      <c r="H21" s="18"/>
      <c r="I21" s="32"/>
      <c r="J21" s="32"/>
      <c r="K21" s="32"/>
      <c r="L21" s="32"/>
      <c r="M21" s="32"/>
      <c r="N21" s="33"/>
    </row>
    <row r="22" spans="2:14" x14ac:dyDescent="0.25">
      <c r="C22" s="17"/>
      <c r="D22" s="17"/>
      <c r="E22" s="17"/>
      <c r="F22" s="17"/>
      <c r="G22" s="17"/>
      <c r="H22" s="18"/>
      <c r="I22" s="32"/>
      <c r="J22" s="32"/>
      <c r="K22" s="32"/>
      <c r="L22" s="32"/>
      <c r="M22" s="32"/>
      <c r="N22" s="33"/>
    </row>
    <row r="23" spans="2:14" s="2" customFormat="1" ht="18.75" x14ac:dyDescent="0.3">
      <c r="B23" s="2" t="s">
        <v>10</v>
      </c>
      <c r="C23" s="10"/>
      <c r="D23" s="10"/>
      <c r="E23" s="10"/>
      <c r="F23" s="10"/>
      <c r="G23" s="10"/>
      <c r="H23" s="22"/>
      <c r="I23" s="37"/>
      <c r="J23" s="37"/>
      <c r="K23" s="37"/>
      <c r="L23" s="37"/>
      <c r="M23" s="37"/>
      <c r="N23" s="38"/>
    </row>
    <row r="24" spans="2:14" x14ac:dyDescent="0.25">
      <c r="C24" s="17"/>
      <c r="D24" s="17"/>
      <c r="E24" s="17"/>
      <c r="F24" s="17"/>
      <c r="G24" s="17"/>
      <c r="H24" s="18"/>
      <c r="I24" s="32"/>
      <c r="J24" s="32"/>
      <c r="K24" s="32"/>
      <c r="L24" s="32"/>
      <c r="M24" s="32"/>
      <c r="N24" s="33"/>
    </row>
    <row r="25" spans="2:14" x14ac:dyDescent="0.25">
      <c r="B25" s="4"/>
      <c r="C25" s="59" t="s">
        <v>1</v>
      </c>
      <c r="D25" s="60"/>
      <c r="E25" s="11"/>
      <c r="F25" s="59" t="s">
        <v>21</v>
      </c>
      <c r="G25" s="61"/>
      <c r="H25" s="60"/>
      <c r="I25" s="47" t="s">
        <v>1</v>
      </c>
      <c r="J25" s="48"/>
      <c r="K25" s="26"/>
      <c r="L25" s="47" t="s">
        <v>21</v>
      </c>
      <c r="M25" s="49"/>
      <c r="N25" s="48"/>
    </row>
    <row r="26" spans="2:14" x14ac:dyDescent="0.25">
      <c r="B26" s="3"/>
      <c r="C26" s="12" t="s">
        <v>5</v>
      </c>
      <c r="D26" s="13" t="s">
        <v>6</v>
      </c>
      <c r="E26" s="14"/>
      <c r="F26" s="13" t="s">
        <v>4</v>
      </c>
      <c r="G26" s="13" t="s">
        <v>7</v>
      </c>
      <c r="H26" s="23" t="s">
        <v>20</v>
      </c>
      <c r="I26" s="27" t="s">
        <v>5</v>
      </c>
      <c r="J26" s="28" t="s">
        <v>6</v>
      </c>
      <c r="K26" s="29"/>
      <c r="L26" s="28" t="s">
        <v>4</v>
      </c>
      <c r="M26" s="28" t="s">
        <v>7</v>
      </c>
      <c r="N26" s="39" t="s">
        <v>20</v>
      </c>
    </row>
    <row r="27" spans="2:14" x14ac:dyDescent="0.25">
      <c r="B27" s="8" t="s">
        <v>16</v>
      </c>
      <c r="C27" s="16">
        <v>1</v>
      </c>
      <c r="D27" s="25">
        <v>1750</v>
      </c>
      <c r="E27" s="17"/>
      <c r="F27" s="19">
        <f t="shared" ref="F27" si="8">C27*D27*1.338</f>
        <v>2341.5</v>
      </c>
      <c r="G27" s="17">
        <f t="shared" ref="G27" si="9">C27*D27*12*1.338</f>
        <v>28098</v>
      </c>
      <c r="H27" s="18"/>
      <c r="I27" s="31">
        <v>1</v>
      </c>
      <c r="J27" s="41">
        <v>1750</v>
      </c>
      <c r="K27" s="32"/>
      <c r="L27" s="34">
        <f t="shared" ref="L27" si="10">I27*J27*1.338</f>
        <v>2341.5</v>
      </c>
      <c r="M27" s="32">
        <f t="shared" ref="M27" si="11">I27*J27*12*1.338</f>
        <v>28098</v>
      </c>
      <c r="N27" s="33"/>
    </row>
    <row r="28" spans="2:14" x14ac:dyDescent="0.25">
      <c r="B28" t="s">
        <v>13</v>
      </c>
      <c r="C28" s="16">
        <v>1</v>
      </c>
      <c r="D28" s="17">
        <v>1500</v>
      </c>
      <c r="E28" s="17"/>
      <c r="F28" s="17">
        <f>C28*D28*1.338</f>
        <v>2007.0000000000002</v>
      </c>
      <c r="G28" s="17">
        <f>C28*D28*12*1.338</f>
        <v>24084</v>
      </c>
      <c r="H28" s="18"/>
      <c r="I28" s="31">
        <v>0</v>
      </c>
      <c r="J28" s="32">
        <v>1500</v>
      </c>
      <c r="K28" s="32"/>
      <c r="L28" s="32">
        <f>I28*J28*1.338</f>
        <v>0</v>
      </c>
      <c r="M28" s="32">
        <f>I28*J28*12*1.338</f>
        <v>0</v>
      </c>
      <c r="N28" s="33"/>
    </row>
    <row r="29" spans="2:14" x14ac:dyDescent="0.25">
      <c r="B29" t="s">
        <v>14</v>
      </c>
      <c r="C29" s="16">
        <v>1</v>
      </c>
      <c r="D29" s="17">
        <v>1500</v>
      </c>
      <c r="E29" s="17"/>
      <c r="F29" s="19">
        <f t="shared" ref="F29" si="12">C29*D29*1.338</f>
        <v>2007.0000000000002</v>
      </c>
      <c r="G29" s="17">
        <f t="shared" ref="G29:G33" si="13">C29*D29*12*1.338</f>
        <v>24084</v>
      </c>
      <c r="H29" s="18"/>
      <c r="I29" s="31">
        <v>0.5</v>
      </c>
      <c r="J29" s="32">
        <v>1500</v>
      </c>
      <c r="K29" s="32"/>
      <c r="L29" s="34">
        <f t="shared" ref="L29" si="14">I29*J29*1.338</f>
        <v>1003.5000000000001</v>
      </c>
      <c r="M29" s="32">
        <f t="shared" ref="M29:M33" si="15">I29*J29*12*1.338</f>
        <v>12042</v>
      </c>
      <c r="N29" s="33"/>
    </row>
    <row r="30" spans="2:14" x14ac:dyDescent="0.25">
      <c r="B30" t="s">
        <v>17</v>
      </c>
      <c r="C30" s="16">
        <v>1</v>
      </c>
      <c r="D30" s="17">
        <v>1600</v>
      </c>
      <c r="E30" s="17"/>
      <c r="F30" s="19">
        <f>C30*D30*1.338</f>
        <v>2140.8000000000002</v>
      </c>
      <c r="G30" s="19">
        <f t="shared" si="13"/>
        <v>25689.600000000002</v>
      </c>
      <c r="H30" s="18"/>
      <c r="I30" s="31">
        <v>0.5</v>
      </c>
      <c r="J30" s="32">
        <v>1600</v>
      </c>
      <c r="K30" s="32"/>
      <c r="L30" s="34">
        <f>I30*J30*1.338</f>
        <v>1070.4000000000001</v>
      </c>
      <c r="M30" s="34">
        <f t="shared" si="15"/>
        <v>12844.800000000001</v>
      </c>
      <c r="N30" s="33"/>
    </row>
    <row r="31" spans="2:14" x14ac:dyDescent="0.25">
      <c r="B31" t="s">
        <v>15</v>
      </c>
      <c r="C31" s="16">
        <v>1</v>
      </c>
      <c r="D31" s="17">
        <v>1500</v>
      </c>
      <c r="E31" s="17"/>
      <c r="F31" s="19">
        <f t="shared" ref="F31:F33" si="16">C31*D31*1.338</f>
        <v>2007.0000000000002</v>
      </c>
      <c r="G31" s="17">
        <f t="shared" si="13"/>
        <v>24084</v>
      </c>
      <c r="H31" s="18"/>
      <c r="I31" s="31">
        <v>0</v>
      </c>
      <c r="J31" s="32">
        <v>1500</v>
      </c>
      <c r="K31" s="32"/>
      <c r="L31" s="34">
        <f t="shared" ref="L31:L33" si="17">I31*J31*1.338</f>
        <v>0</v>
      </c>
      <c r="M31" s="32">
        <f t="shared" si="15"/>
        <v>0</v>
      </c>
      <c r="N31" s="33"/>
    </row>
    <row r="32" spans="2:14" x14ac:dyDescent="0.25">
      <c r="B32" t="s">
        <v>18</v>
      </c>
      <c r="C32" s="16">
        <v>2</v>
      </c>
      <c r="D32" s="17">
        <v>1200</v>
      </c>
      <c r="E32" s="17"/>
      <c r="F32" s="19">
        <f t="shared" si="16"/>
        <v>3211.2000000000003</v>
      </c>
      <c r="G32" s="19">
        <f t="shared" si="13"/>
        <v>38534.400000000001</v>
      </c>
      <c r="H32" s="18"/>
      <c r="I32" s="31">
        <v>1</v>
      </c>
      <c r="J32" s="32">
        <v>1200</v>
      </c>
      <c r="K32" s="32"/>
      <c r="L32" s="34">
        <f t="shared" si="17"/>
        <v>1605.6000000000001</v>
      </c>
      <c r="M32" s="34">
        <f t="shared" si="15"/>
        <v>19267.2</v>
      </c>
      <c r="N32" s="33"/>
    </row>
    <row r="33" spans="2:14" x14ac:dyDescent="0.25">
      <c r="B33" t="s">
        <v>19</v>
      </c>
      <c r="C33" s="16">
        <v>2</v>
      </c>
      <c r="D33" s="17">
        <v>750</v>
      </c>
      <c r="E33" s="17"/>
      <c r="F33" s="19">
        <f t="shared" si="16"/>
        <v>2007.0000000000002</v>
      </c>
      <c r="G33" s="17">
        <f t="shared" si="13"/>
        <v>24084</v>
      </c>
      <c r="H33" s="18"/>
      <c r="I33" s="31">
        <v>1</v>
      </c>
      <c r="J33" s="32">
        <v>750</v>
      </c>
      <c r="K33" s="32"/>
      <c r="L33" s="34">
        <f t="shared" si="17"/>
        <v>1003.5000000000001</v>
      </c>
      <c r="M33" s="32">
        <f t="shared" si="15"/>
        <v>12042</v>
      </c>
      <c r="N33" s="33"/>
    </row>
    <row r="34" spans="2:14" x14ac:dyDescent="0.25">
      <c r="C34" s="16"/>
      <c r="D34" s="17"/>
      <c r="E34" s="17"/>
      <c r="F34" s="19"/>
      <c r="G34" s="17"/>
      <c r="H34" s="18"/>
      <c r="I34" s="31"/>
      <c r="J34" s="32"/>
      <c r="K34" s="32"/>
      <c r="L34" s="34"/>
      <c r="M34" s="32"/>
      <c r="N34" s="33"/>
    </row>
    <row r="35" spans="2:14" x14ac:dyDescent="0.25">
      <c r="B35" s="4" t="s">
        <v>8</v>
      </c>
      <c r="C35" s="12">
        <f>SUM(C27:C34)</f>
        <v>9</v>
      </c>
      <c r="D35" s="14">
        <f>SUM(D28:D29)</f>
        <v>3000</v>
      </c>
      <c r="E35" s="14"/>
      <c r="F35" s="20">
        <f>SUM(F27:F33)</f>
        <v>15721.5</v>
      </c>
      <c r="G35" s="14">
        <f>SUM(G27:G33)</f>
        <v>188658</v>
      </c>
      <c r="H35" s="44">
        <f>F35*4</f>
        <v>62886</v>
      </c>
      <c r="I35" s="27">
        <f>SUM(I27:I34)</f>
        <v>4</v>
      </c>
      <c r="J35" s="29">
        <f>SUM(J28:J29)</f>
        <v>3000</v>
      </c>
      <c r="K35" s="29"/>
      <c r="L35" s="35">
        <f>SUM(L27:L33)</f>
        <v>7024.5</v>
      </c>
      <c r="M35" s="29">
        <f>SUM(M27:M33)</f>
        <v>84294</v>
      </c>
      <c r="N35" s="42">
        <f>L35*4</f>
        <v>28098</v>
      </c>
    </row>
    <row r="36" spans="2:14" ht="15.75" x14ac:dyDescent="0.25">
      <c r="B36" s="53" t="s">
        <v>28</v>
      </c>
      <c r="C36" s="53"/>
      <c r="D36" s="53"/>
      <c r="E36" s="53"/>
      <c r="F36" s="53"/>
      <c r="G36" s="53"/>
      <c r="H36" s="45">
        <f>F35*12</f>
        <v>188658</v>
      </c>
      <c r="N36" s="43">
        <f>L35*4</f>
        <v>28098</v>
      </c>
    </row>
    <row r="39" spans="2:14" x14ac:dyDescent="0.25">
      <c r="C39" t="s">
        <v>33</v>
      </c>
      <c r="N39" s="5">
        <f>N36-L35</f>
        <v>21073.5</v>
      </c>
    </row>
    <row r="40" spans="2:14" x14ac:dyDescent="0.25">
      <c r="C40" t="s">
        <v>30</v>
      </c>
    </row>
    <row r="41" spans="2:14" x14ac:dyDescent="0.25">
      <c r="C41" t="s">
        <v>31</v>
      </c>
    </row>
  </sheetData>
  <mergeCells count="16">
    <mergeCell ref="I25:J25"/>
    <mergeCell ref="L25:N25"/>
    <mergeCell ref="I5:N5"/>
    <mergeCell ref="B36:G36"/>
    <mergeCell ref="D2:I2"/>
    <mergeCell ref="C5:H5"/>
    <mergeCell ref="I7:J7"/>
    <mergeCell ref="L7:N7"/>
    <mergeCell ref="I16:J16"/>
    <mergeCell ref="L16:N16"/>
    <mergeCell ref="C7:D7"/>
    <mergeCell ref="C16:D16"/>
    <mergeCell ref="C25:D25"/>
    <mergeCell ref="F7:H7"/>
    <mergeCell ref="F16:H16"/>
    <mergeCell ref="F25:H25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BBA1-4AA6-418D-A3E3-ABB388AB3AB9}">
  <dimension ref="B3:E10"/>
  <sheetViews>
    <sheetView workbookViewId="0">
      <selection activeCell="B23" sqref="B23"/>
    </sheetView>
  </sheetViews>
  <sheetFormatPr defaultRowHeight="15" x14ac:dyDescent="0.25"/>
  <cols>
    <col min="1" max="1" width="3.42578125" customWidth="1"/>
    <col min="2" max="2" width="39.28515625" customWidth="1"/>
  </cols>
  <sheetData>
    <row r="3" spans="2:5" ht="18.75" x14ac:dyDescent="0.3">
      <c r="B3" s="2" t="s">
        <v>35</v>
      </c>
    </row>
    <row r="6" spans="2:5" x14ac:dyDescent="0.25">
      <c r="B6" t="s">
        <v>23</v>
      </c>
      <c r="C6" s="9">
        <v>50000</v>
      </c>
    </row>
    <row r="7" spans="2:5" x14ac:dyDescent="0.25">
      <c r="B7" t="s">
        <v>22</v>
      </c>
      <c r="C7" s="9">
        <v>15000</v>
      </c>
      <c r="E7" t="s">
        <v>34</v>
      </c>
    </row>
    <row r="8" spans="2:5" x14ac:dyDescent="0.25">
      <c r="B8" t="s">
        <v>24</v>
      </c>
    </row>
    <row r="9" spans="2:5" x14ac:dyDescent="0.25">
      <c r="B9" t="s">
        <v>25</v>
      </c>
    </row>
    <row r="10" spans="2:5" x14ac:dyDescent="0.25">
      <c r="B10" t="s">
        <v>26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B13E3-CE05-4CD0-A530-D854441CA8EB}">
  <sheetPr>
    <pageSetUpPr fitToPage="1"/>
  </sheetPr>
  <dimension ref="A6:A38"/>
  <sheetViews>
    <sheetView workbookViewId="0">
      <selection activeCell="I35" sqref="I35"/>
    </sheetView>
  </sheetViews>
  <sheetFormatPr defaultRowHeight="15" x14ac:dyDescent="0.25"/>
  <sheetData>
    <row r="6" s="1" customFormat="1" x14ac:dyDescent="0.25"/>
    <row r="22" s="1" customFormat="1" x14ac:dyDescent="0.25"/>
    <row r="38" s="1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Personal</vt:lpstr>
      <vt:lpstr>vajalikud tööd</vt:lpstr>
      <vt:lpstr>LEHT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Vello Viiburg</dc:creator>
  <cp:lastModifiedBy>Merili Sikk</cp:lastModifiedBy>
  <cp:lastPrinted>2019-05-20T10:20:43Z</cp:lastPrinted>
  <dcterms:created xsi:type="dcterms:W3CDTF">2019-04-29T06:32:28Z</dcterms:created>
  <dcterms:modified xsi:type="dcterms:W3CDTF">2019-05-28T16:00:03Z</dcterms:modified>
</cp:coreProperties>
</file>